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1835" activeTab="1"/>
  </bookViews>
  <sheets>
    <sheet name="Отчет" sheetId="1" r:id="rId1"/>
    <sheet name="Данные" sheetId="2" r:id="rId2"/>
  </sheets>
  <calcPr calcId="124519"/>
</workbook>
</file>

<file path=xl/calcChain.xml><?xml version="1.0" encoding="utf-8"?>
<calcChain xmlns="http://schemas.openxmlformats.org/spreadsheetml/2006/main">
  <c r="J119" i="1"/>
  <c r="K119"/>
  <c r="H119"/>
  <c r="I119"/>
  <c r="L119"/>
  <c r="E119"/>
  <c r="B119"/>
  <c r="B58" i="2"/>
  <c r="J109" i="1"/>
  <c r="J108"/>
  <c r="J107"/>
  <c r="J106"/>
  <c r="J105"/>
  <c r="J104"/>
  <c r="J103"/>
  <c r="J102"/>
  <c r="B46" i="2"/>
  <c r="L97" i="1"/>
  <c r="I97"/>
  <c r="F97"/>
  <c r="B97"/>
  <c r="G119" l="1"/>
  <c r="D119" s="1"/>
  <c r="K73" l="1"/>
  <c r="K72"/>
  <c r="K71"/>
  <c r="K70"/>
  <c r="K69"/>
  <c r="K68"/>
  <c r="B30" i="2"/>
  <c r="M69" i="1" l="1"/>
  <c r="M68"/>
  <c r="M70"/>
  <c r="M71"/>
  <c r="M72"/>
  <c r="K41"/>
  <c r="H41"/>
  <c r="E41"/>
  <c r="B41"/>
  <c r="B22" i="2"/>
  <c r="G10"/>
  <c r="G9"/>
  <c r="G8"/>
  <c r="J18" i="1"/>
  <c r="J17"/>
  <c r="J16"/>
  <c r="J14"/>
  <c r="B15" i="2"/>
  <c r="J6" i="1"/>
  <c r="F6"/>
  <c r="C5"/>
  <c r="M73" l="1"/>
  <c r="M17"/>
  <c r="H42"/>
  <c r="M18"/>
  <c r="K42"/>
  <c r="B42"/>
  <c r="M16"/>
  <c r="E42"/>
</calcChain>
</file>

<file path=xl/sharedStrings.xml><?xml version="1.0" encoding="utf-8"?>
<sst xmlns="http://schemas.openxmlformats.org/spreadsheetml/2006/main" count="114" uniqueCount="81">
  <si>
    <t>Период</t>
  </si>
  <si>
    <t>квартал</t>
  </si>
  <si>
    <t>года</t>
  </si>
  <si>
    <t>III</t>
  </si>
  <si>
    <t>ИНФОРМАЦИОННО-СТАТИСТИЧЕСКИЙ ОБЗОР</t>
  </si>
  <si>
    <t>РАССМОТРЕННЫХ ОБРАЩЕНИЙ ГРАЖДАН И ОРГАНИЗАЦИЙ, ПОСТУПИВШИХ В</t>
  </si>
  <si>
    <t>ИОКО/ОМСУ</t>
  </si>
  <si>
    <t>В</t>
  </si>
  <si>
    <t>КВАРТАЛЕ</t>
  </si>
  <si>
    <t>ГОДА</t>
  </si>
  <si>
    <t>Источники поступления</t>
  </si>
  <si>
    <t>АП</t>
  </si>
  <si>
    <t>З</t>
  </si>
  <si>
    <t>ЗИ</t>
  </si>
  <si>
    <t>ЛП</t>
  </si>
  <si>
    <t>ЭП</t>
  </si>
  <si>
    <t>УС</t>
  </si>
  <si>
    <t>ПФ</t>
  </si>
  <si>
    <t>ПРОВЕРКА (графа должна быть равна 0)</t>
  </si>
  <si>
    <t>Поступило всего в отчетном периоде</t>
  </si>
  <si>
    <t>КОЛИЧЕСТВО ПОСТУПИВШИХ ОБРАЩЕНИЙ</t>
  </si>
  <si>
    <t>ОБРАЩЕНИЯ В ПИСЬМЕНОЙ ФОРМЕ</t>
  </si>
  <si>
    <t>ОБРАЩЕНИЯ В ФОРМЕ ЭЛЕКТРОННОГО ДОКУМЕНТА</t>
  </si>
  <si>
    <t xml:space="preserve">ВСЕГО ПОСТУПИЛО ОБРАЩЕНИЙ </t>
  </si>
  <si>
    <t>УСТНЫЕ ОБРАЩЕНИЯ (В ТОМ ЧИСЛЕ ПОСТУПИВШИЕ В ХОДЕ ЛИЧНОГО ПРИЕМА)</t>
  </si>
  <si>
    <t>В ТОМ ЧИСЛЕ</t>
  </si>
  <si>
    <t xml:space="preserve">УСТНЫЕ ОБРАЩЕНИЯ </t>
  </si>
  <si>
    <t>КЛАССИФИКАЦИЯ ОБРАЩЕНИЙ ПО ВИДАМ</t>
  </si>
  <si>
    <t>«не обращение»</t>
  </si>
  <si>
    <t>предложение</t>
  </si>
  <si>
    <t>заявление</t>
  </si>
  <si>
    <t>жалоба</t>
  </si>
  <si>
    <t>Вид обращения</t>
  </si>
  <si>
    <t>количество вопросов</t>
  </si>
  <si>
    <t>Количество вопросов</t>
  </si>
  <si>
    <t>Государство, общество, политика</t>
  </si>
  <si>
    <t>Социальная сфера</t>
  </si>
  <si>
    <t xml:space="preserve"> Экономика</t>
  </si>
  <si>
    <t>Оборона, безопасность, законность</t>
  </si>
  <si>
    <t>Жилищно-коммунальная сфера</t>
  </si>
  <si>
    <t>Раздел общероссийского тематического классификатора</t>
  </si>
  <si>
    <t>ИТОГО</t>
  </si>
  <si>
    <t>%</t>
  </si>
  <si>
    <t>КОЛИЧЕСТВО ВОПРОСОВ В ОБРАЩЕНИЯХ</t>
  </si>
  <si>
    <t>Экономика</t>
  </si>
  <si>
    <t>Личный прием</t>
  </si>
  <si>
    <t>количество приемов, из них</t>
  </si>
  <si>
    <t>руководителем</t>
  </si>
  <si>
    <t>уполномоченными лицами</t>
  </si>
  <si>
    <t>количество граждан</t>
  </si>
  <si>
    <t>ЛИЧНЫЙ ПРИЕМ ГРАЖДАН</t>
  </si>
  <si>
    <t>проведено приемов граждан</t>
  </si>
  <si>
    <t>в том числе</t>
  </si>
  <si>
    <t>принято граждан</t>
  </si>
  <si>
    <t xml:space="preserve">РЕЗУЛЬТАТЫ РАССМОТРЕНИЯ ОБРАЩЕНИЙ В ХОДЕ ЛИЧНЫХ ПРИЕМОВ </t>
  </si>
  <si>
    <t>Результаты в ходе личных приемов</t>
  </si>
  <si>
    <t>дан ответ заявителю</t>
  </si>
  <si>
    <t>разъяснено в ходе приема</t>
  </si>
  <si>
    <t>находится на рассмотрении</t>
  </si>
  <si>
    <t>направлено по компетенции</t>
  </si>
  <si>
    <t>меры приняты</t>
  </si>
  <si>
    <t>поддержано</t>
  </si>
  <si>
    <t>не поддержано</t>
  </si>
  <si>
    <t>рассмотрение продлено</t>
  </si>
  <si>
    <t>РЕЗУЛЬТАТЫ РАССМОТРЕНИЯ ОБРАЩЕНИЙ (поступивших во всех формах)</t>
  </si>
  <si>
    <t>Результаты рассмотрения</t>
  </si>
  <si>
    <t xml:space="preserve">разъяснено </t>
  </si>
  <si>
    <t>оставлено без ответа</t>
  </si>
  <si>
    <t>ПОСТУПИЛО ОБРАЩЕНИЙ</t>
  </si>
  <si>
    <t>РАССМОТРЕНО</t>
  </si>
  <si>
    <t>НАХОДЯТСЯ НА РАССМОТРЕНИИ</t>
  </si>
  <si>
    <t>ВСЕГО</t>
  </si>
  <si>
    <t>С НАПРАВЛЕНИЕМ ПО КОМПЕТЕНЦИИ</t>
  </si>
  <si>
    <t>С НАПРАВЛЕНИЕМ ОТВЕТОВ АВТОРАМ ОБРАЩЕНИЙ</t>
  </si>
  <si>
    <t>ПОДДЕРЖАНО</t>
  </si>
  <si>
    <t>МЕРЫ ПРИНЯТЫ</t>
  </si>
  <si>
    <t>РАЗЪЯСНЕНО</t>
  </si>
  <si>
    <t>НЕ ПОДДЕРЖАНО</t>
  </si>
  <si>
    <t>ВСТУПЛЕНИЕ</t>
  </si>
  <si>
    <t xml:space="preserve">   Предметом настоящего обзора  являются  абсолютные и относительные показатели количества  обращений, а также абсолютные и относительные показатели количества вопросов, содержащихся  в обращениях. 
   В обзоре приводятся данные о  количестве  обращений   по  формам,   используемым авторами для направления обращения: электронной, письменной   и    устной.
   Термины   «количество  обращений»  и  «количество   вопросов»,  содержащихся   в   обращениях,   не идентичны:  количество  вопросов,     содержащихся     в    обращениях,   может быть   больше    количества обращений.  
   Вопросы в обращениях  классифицированы в соответствии с типовым общероссийским тематическим классификатором. 
   Вопросы, содержащиеся  в   обращениях,  в  соответствии  с  типовым   общероссийским    тематическим    классификатором     обращений  граждан,   организаций   и    общественных    объединений,    распределены    по     пяти   тематическим  разделам: «1. Государство, общество, политика»; «2.Социальная сфера»  (в том  числе вопросы здравоохранения,  культуры, образования, науки, социальной защиты населения, спорта); «3.Экономика» (в том числе вопросы промышленности, связи, сельского  хозяйства, строительства, транспорта и торговли); «4. Оборона, безопасность, законность»;  «5. Жилищно-коммунальная сфера».              
   Определяется  количество  вопросов каждого тематического раздела, содержащихся в   обращениях. Определяются доли   количества вопросов каждого тематического  раздела.  
   Результаты   рассмотрения   обращений   представлены абсолютными     показателями     принятых     по    ним    решений.
   Приводятся  данные   о   количестве обращений, сроки принятия решений по которым не наступили («находятся на рассмотрении»).
</t>
  </si>
  <si>
    <t>Администрация Поназыревского муниципального округа Костромской области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</si>
</sst>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0" fillId="0" borderId="0" xfId="0" applyAlignment="1">
      <alignment horizontal="center"/>
    </xf>
    <xf numFmtId="0" fontId="0" fillId="3" borderId="0" xfId="0" applyFill="1"/>
    <xf numFmtId="0" fontId="6" fillId="3" borderId="0" xfId="0" applyFont="1" applyFill="1"/>
    <xf numFmtId="0" fontId="6" fillId="3" borderId="0" xfId="0" applyFont="1" applyFill="1" applyAlignment="1">
      <alignment horizontal="center"/>
    </xf>
    <xf numFmtId="0" fontId="0" fillId="0" borderId="0" xfId="0" applyFill="1"/>
    <xf numFmtId="0" fontId="0" fillId="4" borderId="0" xfId="0" applyFill="1"/>
    <xf numFmtId="0" fontId="0" fillId="0" borderId="0" xfId="0" applyFont="1" applyFill="1"/>
    <xf numFmtId="0" fontId="0" fillId="5" borderId="0" xfId="0" applyFill="1"/>
    <xf numFmtId="0" fontId="0" fillId="0" borderId="0" xfId="0" applyAlignment="1">
      <alignment horizontal="left" wrapText="1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0" fillId="5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9" fillId="0" borderId="0" xfId="0" applyFont="1" applyBorder="1" applyAlignment="1"/>
    <xf numFmtId="0" fontId="5" fillId="0" borderId="0" xfId="0" applyFont="1" applyBorder="1" applyAlignment="1"/>
    <xf numFmtId="0" fontId="3" fillId="0" borderId="1" xfId="0" applyFont="1" applyFill="1" applyBorder="1" applyAlignment="1">
      <alignment horizontal="center" vertical="center" textRotation="90" wrapText="1" readingOrder="1"/>
    </xf>
    <xf numFmtId="0" fontId="5" fillId="0" borderId="1" xfId="0" applyFont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9" fontId="6" fillId="0" borderId="2" xfId="1" applyFont="1" applyBorder="1" applyAlignment="1">
      <alignment horizontal="center" vertical="center"/>
    </xf>
    <xf numFmtId="9" fontId="6" fillId="0" borderId="4" xfId="1" applyFont="1" applyBorder="1" applyAlignment="1">
      <alignment horizontal="center" vertical="center"/>
    </xf>
    <xf numFmtId="9" fontId="16" fillId="0" borderId="1" xfId="1" applyFont="1" applyBorder="1" applyAlignment="1">
      <alignment horizontal="center" vertical="center"/>
    </xf>
    <xf numFmtId="9" fontId="6" fillId="0" borderId="1" xfId="1" applyFont="1" applyBorder="1" applyAlignment="1">
      <alignment horizontal="center"/>
    </xf>
    <xf numFmtId="0" fontId="9" fillId="10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0" fillId="9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10" fillId="7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 indent="3"/>
    </xf>
    <xf numFmtId="0" fontId="5" fillId="0" borderId="1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7" fillId="0" borderId="0" xfId="0" applyFont="1" applyFill="1" applyAlignment="1">
      <alignment horizontal="justify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 readingOrder="1"/>
    </xf>
    <xf numFmtId="0" fontId="7" fillId="9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3" fillId="7" borderId="1" xfId="0" applyFont="1" applyFill="1" applyBorder="1" applyAlignment="1">
      <alignment horizontal="center" vertical="center" wrapText="1" readingOrder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5.7397029739457345E-2"/>
                  <c:y val="-1.1252431681333965E-2"/>
                </c:manualLayout>
              </c:layout>
              <c:spPr/>
              <c:txPr>
                <a:bodyPr/>
                <a:lstStyle/>
                <a:p>
                  <a:pPr>
                    <a:defRPr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Val val="1"/>
              <c:showCatName val="1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67C-4EA9-A25A-07DB1CC35EE9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0.17876251428009876"/>
                  <c:y val="-0.30088219854871112"/>
                </c:manualLayout>
              </c:layout>
              <c:spPr/>
              <c:txPr>
                <a:bodyPr/>
                <a:lstStyle/>
                <a:p>
                  <a:pPr>
                    <a:defRPr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Val val="1"/>
              <c:showCatName val="1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67C-4EA9-A25A-07DB1CC35EE9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0.15300357630734754"/>
                  <c:y val="9.5826529376135727E-2"/>
                </c:manualLayout>
              </c:layout>
              <c:spPr/>
              <c:txPr>
                <a:bodyPr/>
                <a:lstStyle/>
                <a:p>
                  <a:pPr>
                    <a:defRPr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Val val="1"/>
              <c:showCatName val="1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67C-4EA9-A25A-07DB1CC35EE9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Val val="1"/>
            <c:showCatName val="1"/>
            <c:showSerName val="1"/>
            <c:separator>
</c:separator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Данные!$F$8:$F$10</c:f>
              <c:strCache>
                <c:ptCount val="3"/>
                <c:pt idx="0">
                  <c:v>ОБРАЩЕНИЯ В ПИСЬМЕНОЙ ФОРМЕ</c:v>
                </c:pt>
                <c:pt idx="1">
                  <c:v>ОБРАЩЕНИЯ В ФОРМЕ ЭЛЕКТРОННОГО ДОКУМЕНТА</c:v>
                </c:pt>
                <c:pt idx="2">
                  <c:v>УСТНЫЕ ОБРАЩЕНИЯ </c:v>
                </c:pt>
              </c:strCache>
            </c:strRef>
          </c:cat>
          <c:val>
            <c:numRef>
              <c:f>Данные!$G$8:$G$10</c:f>
              <c:numCache>
                <c:formatCode>General</c:formatCode>
                <c:ptCount val="3"/>
                <c:pt idx="0">
                  <c:v>5</c:v>
                </c:pt>
                <c:pt idx="1">
                  <c:v>9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67C-4EA9-A25A-07DB1CC35EE9}"/>
            </c:ext>
          </c:extLst>
        </c:ser>
        <c:firstSliceAng val="0"/>
      </c:pieChart>
    </c:plotArea>
    <c:plotVisOnly val="1"/>
    <c:dispBlanksAs val="zero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0.21020426524698596"/>
                  <c:y val="3.7800687285223435E-2"/>
                </c:manualLayout>
              </c:layout>
              <c:showVal val="1"/>
              <c:showCatName val="1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D6A-46A2-9C89-1983AAC6FA8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14059002376475987"/>
                  <c:y val="-6.745082122466653E-2"/>
                </c:manualLayout>
              </c:layout>
              <c:showVal val="1"/>
              <c:showCatName val="1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D6A-46A2-9C89-1983AAC6FA8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0.15944348268523215"/>
                  <c:y val="-1.2996184755256119E-3"/>
                </c:manualLayout>
              </c:layout>
              <c:showVal val="1"/>
              <c:showCatName val="1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D6A-46A2-9C89-1983AAC6FA8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14134205742012759"/>
                  <c:y val="3.9597099331655707E-2"/>
                </c:manualLayout>
              </c:layout>
              <c:showVal val="1"/>
              <c:showCatName val="1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D6A-46A2-9C89-1983AAC6FA81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Val val="1"/>
            <c:showCatName val="1"/>
            <c:separator>
</c:separator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Данные!$A$18:$A$21</c:f>
              <c:strCache>
                <c:ptCount val="4"/>
                <c:pt idx="0">
                  <c:v>предложение</c:v>
                </c:pt>
                <c:pt idx="1">
                  <c:v>заявление</c:v>
                </c:pt>
                <c:pt idx="2">
                  <c:v>жалоба</c:v>
                </c:pt>
                <c:pt idx="3">
                  <c:v>«не обращение»</c:v>
                </c:pt>
              </c:strCache>
            </c:strRef>
          </c:cat>
          <c:val>
            <c:numRef>
              <c:f>Данные!$B$18:$B$21</c:f>
              <c:numCache>
                <c:formatCode>General</c:formatCode>
                <c:ptCount val="4"/>
                <c:pt idx="1">
                  <c:v>4</c:v>
                </c:pt>
                <c:pt idx="2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D6A-46A2-9C89-1983AAC6FA81}"/>
            </c:ext>
          </c:extLst>
        </c:ser>
        <c:firstSliceAng val="0"/>
      </c:pieChart>
    </c:plotArea>
    <c:plotVisOnly val="1"/>
    <c:dispBlanksAs val="zero"/>
  </c:chart>
  <c:printSettings>
    <c:headerFooter/>
    <c:pageMargins b="0.75000000000000056" l="0.70000000000000051" r="0.70000000000000051" t="0.75000000000000056" header="0.30000000000000027" footer="0.30000000000000027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bar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Данные!$A$25:$A$29</c:f>
              <c:strCache>
                <c:ptCount val="5"/>
                <c:pt idx="0">
                  <c:v>Государство, общество, политика</c:v>
                </c:pt>
                <c:pt idx="1">
                  <c:v>Социальная сфера</c:v>
                </c:pt>
                <c:pt idx="2">
                  <c:v> Экономика</c:v>
                </c:pt>
                <c:pt idx="3">
                  <c:v>Оборона, безопасность, законность</c:v>
                </c:pt>
                <c:pt idx="4">
                  <c:v>Жилищно-коммунальная сфера</c:v>
                </c:pt>
              </c:strCache>
            </c:strRef>
          </c:cat>
          <c:val>
            <c:numRef>
              <c:f>Данные!$B$25:$B$29</c:f>
              <c:numCache>
                <c:formatCode>General</c:formatCode>
                <c:ptCount val="5"/>
                <c:pt idx="1">
                  <c:v>4</c:v>
                </c:pt>
                <c:pt idx="2">
                  <c:v>2</c:v>
                </c:pt>
                <c:pt idx="4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976-4717-B8B1-6BCBC15402F1}"/>
            </c:ext>
          </c:extLst>
        </c:ser>
        <c:axId val="71627520"/>
        <c:axId val="71629056"/>
      </c:barChart>
      <c:catAx>
        <c:axId val="71627520"/>
        <c:scaling>
          <c:orientation val="minMax"/>
        </c:scaling>
        <c:axPos val="l"/>
        <c:numFmt formatCode="General" sourceLinked="0"/>
        <c:tickLblPos val="nextTo"/>
        <c:txPr>
          <a:bodyPr/>
          <a:lstStyle/>
          <a:p>
            <a:pPr>
              <a:defRPr sz="11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71629056"/>
        <c:crosses val="autoZero"/>
        <c:auto val="1"/>
        <c:lblAlgn val="ctr"/>
        <c:lblOffset val="100"/>
      </c:catAx>
      <c:valAx>
        <c:axId val="71629056"/>
        <c:scaling>
          <c:orientation val="minMax"/>
        </c:scaling>
        <c:axPos val="b"/>
        <c:majorGridlines/>
        <c:numFmt formatCode="General" sourceLinked="1"/>
        <c:tickLblPos val="nextTo"/>
        <c:crossAx val="71627520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76201</xdr:colOff>
      <xdr:row>0</xdr:row>
      <xdr:rowOff>733425</xdr:rowOff>
    </xdr:from>
    <xdr:to>
      <xdr:col>8</xdr:col>
      <xdr:colOff>260581</xdr:colOff>
      <xdr:row>2</xdr:row>
      <xdr:rowOff>388384</xdr:rowOff>
    </xdr:to>
    <xdr:pic>
      <xdr:nvPicPr>
        <xdr:cNvPr id="2" name="Рисунок 1" descr="undefin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6" y="733425"/>
          <a:ext cx="1375005" cy="117895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19</xdr:row>
      <xdr:rowOff>0</xdr:rowOff>
    </xdr:from>
    <xdr:to>
      <xdr:col>13</xdr:col>
      <xdr:colOff>466725</xdr:colOff>
      <xdr:row>35</xdr:row>
      <xdr:rowOff>142875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43</xdr:row>
      <xdr:rowOff>0</xdr:rowOff>
    </xdr:from>
    <xdr:to>
      <xdr:col>14</xdr:col>
      <xdr:colOff>0</xdr:colOff>
      <xdr:row>62</xdr:row>
      <xdr:rowOff>76200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73</xdr:row>
      <xdr:rowOff>161924</xdr:rowOff>
    </xdr:from>
    <xdr:to>
      <xdr:col>13</xdr:col>
      <xdr:colOff>590550</xdr:colOff>
      <xdr:row>90</xdr:row>
      <xdr:rowOff>57149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</sheetPr>
  <dimension ref="A1:O119"/>
  <sheetViews>
    <sheetView zoomScale="110" zoomScaleNormal="110" workbookViewId="0">
      <selection activeCell="C5" sqref="C5:M5"/>
    </sheetView>
  </sheetViews>
  <sheetFormatPr defaultRowHeight="15"/>
  <cols>
    <col min="6" max="6" width="10.7109375" bestFit="1" customWidth="1"/>
    <col min="8" max="8" width="8.7109375" customWidth="1"/>
    <col min="10" max="10" width="11.140625" customWidth="1"/>
  </cols>
  <sheetData>
    <row r="1" spans="1:15" ht="60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60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60" customHeight="1">
      <c r="A3" s="4"/>
      <c r="B3" s="28" t="s">
        <v>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4"/>
    </row>
    <row r="4" spans="1:15" ht="60" customHeight="1">
      <c r="A4" s="4"/>
      <c r="B4" s="4"/>
      <c r="C4" s="27" t="s">
        <v>5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4"/>
      <c r="O4" s="4"/>
    </row>
    <row r="5" spans="1:15" ht="108" customHeight="1">
      <c r="A5" s="4"/>
      <c r="B5" s="4"/>
      <c r="C5" s="27" t="str">
        <f>Данные!B1</f>
        <v>Администрация Поназыревского муниципального округа Костромской области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4"/>
      <c r="O5" s="4"/>
    </row>
    <row r="6" spans="1:15" ht="60" customHeight="1">
      <c r="A6" s="4"/>
      <c r="B6" s="4"/>
      <c r="C6" s="4"/>
      <c r="D6" s="4"/>
      <c r="E6" s="5" t="s">
        <v>7</v>
      </c>
      <c r="F6" s="6" t="str">
        <f>Данные!B3</f>
        <v>III</v>
      </c>
      <c r="G6" s="5" t="s">
        <v>8</v>
      </c>
      <c r="H6" s="4"/>
      <c r="I6" s="4"/>
      <c r="J6" s="6">
        <f>Данные!D3</f>
        <v>2024</v>
      </c>
      <c r="K6" s="5" t="s">
        <v>9</v>
      </c>
      <c r="L6" s="4"/>
      <c r="M6" s="4"/>
      <c r="N6" s="4"/>
      <c r="O6" s="4"/>
    </row>
    <row r="7" spans="1:15" ht="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22.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25" customHeight="1">
      <c r="A9" s="7"/>
      <c r="B9" s="7"/>
      <c r="C9" s="7"/>
      <c r="D9" s="7"/>
      <c r="E9" s="69" t="s">
        <v>78</v>
      </c>
      <c r="F9" s="69"/>
      <c r="G9" s="69"/>
      <c r="H9" s="69"/>
      <c r="I9" s="69"/>
      <c r="J9" s="69"/>
      <c r="K9" s="69"/>
      <c r="L9" s="7"/>
      <c r="M9" s="7"/>
      <c r="N9" s="7"/>
      <c r="O9" s="7"/>
    </row>
    <row r="10" spans="1:15" ht="409.6" customHeight="1">
      <c r="A10" s="7"/>
      <c r="B10" s="70" t="s">
        <v>79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"/>
    </row>
    <row r="12" spans="1:15" ht="30">
      <c r="C12" s="2" t="s">
        <v>20</v>
      </c>
    </row>
    <row r="14" spans="1:15" ht="30" customHeight="1">
      <c r="B14" s="30" t="s">
        <v>23</v>
      </c>
      <c r="C14" s="30"/>
      <c r="D14" s="30"/>
      <c r="E14" s="30"/>
      <c r="F14" s="30"/>
      <c r="G14" s="30"/>
      <c r="H14" s="30"/>
      <c r="I14" s="30"/>
      <c r="J14" s="29">
        <f>Данные!B5</f>
        <v>14</v>
      </c>
      <c r="K14" s="29"/>
      <c r="L14" s="29"/>
      <c r="M14" s="29"/>
      <c r="N14" s="29"/>
    </row>
    <row r="15" spans="1:15" ht="15.75" customHeight="1">
      <c r="B15" s="33" t="s">
        <v>25</v>
      </c>
      <c r="C15" s="33"/>
      <c r="D15" s="33"/>
      <c r="E15" s="33"/>
      <c r="F15" s="33"/>
      <c r="G15" s="33"/>
      <c r="H15" s="33"/>
      <c r="I15" s="33"/>
      <c r="J15" s="15"/>
      <c r="K15" s="15"/>
      <c r="L15" s="15"/>
      <c r="M15" s="15"/>
      <c r="N15" s="15"/>
    </row>
    <row r="16" spans="1:15" ht="39.950000000000003" customHeight="1">
      <c r="B16" s="45" t="s">
        <v>21</v>
      </c>
      <c r="C16" s="45"/>
      <c r="D16" s="45"/>
      <c r="E16" s="45"/>
      <c r="F16" s="45"/>
      <c r="G16" s="45"/>
      <c r="H16" s="45"/>
      <c r="I16" s="45"/>
      <c r="J16" s="29">
        <f>Данные!B10+Данные!B14</f>
        <v>5</v>
      </c>
      <c r="K16" s="29"/>
      <c r="L16" s="29"/>
      <c r="M16" s="34">
        <f>J16/J14</f>
        <v>0.35714285714285715</v>
      </c>
      <c r="N16" s="35"/>
    </row>
    <row r="17" spans="2:14" ht="39.950000000000003" customHeight="1">
      <c r="B17" s="31" t="s">
        <v>22</v>
      </c>
      <c r="C17" s="31"/>
      <c r="D17" s="31"/>
      <c r="E17" s="31"/>
      <c r="F17" s="31"/>
      <c r="G17" s="31"/>
      <c r="H17" s="31"/>
      <c r="I17" s="31"/>
      <c r="J17" s="29">
        <f>Данные!B8+Данные!B9+Данные!B12</f>
        <v>9</v>
      </c>
      <c r="K17" s="29"/>
      <c r="L17" s="29"/>
      <c r="M17" s="34">
        <f>J17/J14</f>
        <v>0.6428571428571429</v>
      </c>
      <c r="N17" s="35"/>
    </row>
    <row r="18" spans="2:14" ht="39.950000000000003" customHeight="1">
      <c r="B18" s="32" t="s">
        <v>24</v>
      </c>
      <c r="C18" s="32"/>
      <c r="D18" s="32"/>
      <c r="E18" s="32"/>
      <c r="F18" s="32"/>
      <c r="G18" s="32"/>
      <c r="H18" s="32"/>
      <c r="I18" s="32"/>
      <c r="J18" s="29">
        <f>Данные!B11+Данные!B13</f>
        <v>0</v>
      </c>
      <c r="K18" s="29"/>
      <c r="L18" s="29"/>
      <c r="M18" s="34">
        <f>J18/J14</f>
        <v>0</v>
      </c>
      <c r="N18" s="35"/>
    </row>
    <row r="38" spans="2:14" ht="30">
      <c r="C38" s="2" t="s">
        <v>27</v>
      </c>
    </row>
    <row r="40" spans="2:14" ht="39.950000000000003" customHeight="1">
      <c r="B40" s="39" t="s">
        <v>29</v>
      </c>
      <c r="C40" s="39"/>
      <c r="D40" s="39"/>
      <c r="E40" s="40" t="s">
        <v>30</v>
      </c>
      <c r="F40" s="40"/>
      <c r="G40" s="40"/>
      <c r="H40" s="41" t="s">
        <v>31</v>
      </c>
      <c r="I40" s="41"/>
      <c r="J40" s="41"/>
      <c r="K40" s="38" t="s">
        <v>28</v>
      </c>
      <c r="L40" s="38"/>
      <c r="M40" s="38"/>
      <c r="N40" s="38"/>
    </row>
    <row r="41" spans="2:14" ht="39.950000000000003" customHeight="1">
      <c r="B41" s="42">
        <f>Данные!B18</f>
        <v>0</v>
      </c>
      <c r="C41" s="43"/>
      <c r="D41" s="44"/>
      <c r="E41" s="42">
        <f>Данные!B19</f>
        <v>4</v>
      </c>
      <c r="F41" s="43"/>
      <c r="G41" s="44"/>
      <c r="H41" s="42">
        <f>Данные!B20</f>
        <v>10</v>
      </c>
      <c r="I41" s="43"/>
      <c r="J41" s="44"/>
      <c r="K41" s="29">
        <f>Данные!B21</f>
        <v>0</v>
      </c>
      <c r="L41" s="29"/>
      <c r="M41" s="29"/>
      <c r="N41" s="29"/>
    </row>
    <row r="42" spans="2:14" ht="39.950000000000003" customHeight="1">
      <c r="B42" s="36">
        <f>B41/J14</f>
        <v>0</v>
      </c>
      <c r="C42" s="36"/>
      <c r="D42" s="36"/>
      <c r="E42" s="37">
        <f>E41/J14</f>
        <v>0.2857142857142857</v>
      </c>
      <c r="F42" s="37"/>
      <c r="G42" s="37"/>
      <c r="H42" s="37">
        <f>H41/J14</f>
        <v>0.7142857142857143</v>
      </c>
      <c r="I42" s="37"/>
      <c r="J42" s="37"/>
      <c r="K42" s="37">
        <f>K41/J14</f>
        <v>0</v>
      </c>
      <c r="L42" s="37"/>
      <c r="M42" s="37"/>
      <c r="N42" s="37"/>
    </row>
    <row r="43" spans="2:14" ht="15.75">
      <c r="B43" s="17"/>
    </row>
    <row r="65" spans="2:14" ht="25.5" customHeight="1">
      <c r="B65" s="46" t="s">
        <v>43</v>
      </c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</row>
    <row r="67" spans="2:14" ht="41.25" customHeight="1">
      <c r="B67" s="53" t="s">
        <v>40</v>
      </c>
      <c r="C67" s="53"/>
      <c r="D67" s="53"/>
      <c r="E67" s="53"/>
      <c r="F67" s="53"/>
      <c r="G67" s="53"/>
      <c r="H67" s="53"/>
      <c r="I67" s="53"/>
      <c r="J67" s="53"/>
      <c r="K67" s="55" t="s">
        <v>33</v>
      </c>
      <c r="L67" s="56"/>
      <c r="M67" s="49" t="s">
        <v>42</v>
      </c>
      <c r="N67" s="50"/>
    </row>
    <row r="68" spans="2:14" ht="21.95" customHeight="1">
      <c r="B68" s="47" t="s">
        <v>35</v>
      </c>
      <c r="C68" s="47"/>
      <c r="D68" s="47"/>
      <c r="E68" s="47"/>
      <c r="F68" s="47"/>
      <c r="G68" s="47"/>
      <c r="H68" s="47"/>
      <c r="I68" s="47"/>
      <c r="J68" s="47"/>
      <c r="K68" s="54">
        <f>Данные!B25</f>
        <v>0</v>
      </c>
      <c r="L68" s="54"/>
      <c r="M68" s="51">
        <f>K68/K73</f>
        <v>0</v>
      </c>
      <c r="N68" s="51"/>
    </row>
    <row r="69" spans="2:14" ht="21.95" customHeight="1">
      <c r="B69" s="48" t="s">
        <v>36</v>
      </c>
      <c r="C69" s="48"/>
      <c r="D69" s="48"/>
      <c r="E69" s="48"/>
      <c r="F69" s="48"/>
      <c r="G69" s="48"/>
      <c r="H69" s="48"/>
      <c r="I69" s="48"/>
      <c r="J69" s="48"/>
      <c r="K69" s="54">
        <f>Данные!B26</f>
        <v>4</v>
      </c>
      <c r="L69" s="54"/>
      <c r="M69" s="51">
        <f>K69/K73</f>
        <v>0.5714285714285714</v>
      </c>
      <c r="N69" s="51"/>
    </row>
    <row r="70" spans="2:14" ht="21.95" customHeight="1">
      <c r="B70" s="47" t="s">
        <v>44</v>
      </c>
      <c r="C70" s="47"/>
      <c r="D70" s="47"/>
      <c r="E70" s="47"/>
      <c r="F70" s="47"/>
      <c r="G70" s="47"/>
      <c r="H70" s="47"/>
      <c r="I70" s="47"/>
      <c r="J70" s="47"/>
      <c r="K70" s="54">
        <f>Данные!B27</f>
        <v>2</v>
      </c>
      <c r="L70" s="54"/>
      <c r="M70" s="51">
        <f>K70/K73</f>
        <v>0.2857142857142857</v>
      </c>
      <c r="N70" s="51"/>
    </row>
    <row r="71" spans="2:14" ht="21.95" customHeight="1">
      <c r="B71" s="48" t="s">
        <v>38</v>
      </c>
      <c r="C71" s="48"/>
      <c r="D71" s="48"/>
      <c r="E71" s="48"/>
      <c r="F71" s="48"/>
      <c r="G71" s="48"/>
      <c r="H71" s="48"/>
      <c r="I71" s="48"/>
      <c r="J71" s="48"/>
      <c r="K71" s="54">
        <f>Данные!B28</f>
        <v>0</v>
      </c>
      <c r="L71" s="54"/>
      <c r="M71" s="51">
        <f>K71/K73</f>
        <v>0</v>
      </c>
      <c r="N71" s="51"/>
    </row>
    <row r="72" spans="2:14" ht="21.95" customHeight="1">
      <c r="B72" s="47" t="s">
        <v>39</v>
      </c>
      <c r="C72" s="47"/>
      <c r="D72" s="47"/>
      <c r="E72" s="47"/>
      <c r="F72" s="47"/>
      <c r="G72" s="47"/>
      <c r="H72" s="47"/>
      <c r="I72" s="47"/>
      <c r="J72" s="47"/>
      <c r="K72" s="54">
        <f>Данные!B29</f>
        <v>1</v>
      </c>
      <c r="L72" s="54"/>
      <c r="M72" s="51">
        <f>K72/K73</f>
        <v>0.14285714285714285</v>
      </c>
      <c r="N72" s="51"/>
    </row>
    <row r="73" spans="2:14" ht="21.95" customHeight="1">
      <c r="B73" s="52" t="s">
        <v>41</v>
      </c>
      <c r="C73" s="52"/>
      <c r="D73" s="52"/>
      <c r="E73" s="52"/>
      <c r="F73" s="52"/>
      <c r="G73" s="52"/>
      <c r="H73" s="52"/>
      <c r="I73" s="52"/>
      <c r="J73" s="52"/>
      <c r="K73" s="54">
        <f>Данные!B24</f>
        <v>7</v>
      </c>
      <c r="L73" s="54"/>
      <c r="M73" s="51">
        <f>SUM(M68:M72)</f>
        <v>1</v>
      </c>
      <c r="N73" s="51"/>
    </row>
    <row r="93" spans="2:14" ht="30">
      <c r="B93" s="46" t="s">
        <v>50</v>
      </c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</row>
    <row r="94" spans="2:14" ht="30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2:14" ht="26.25">
      <c r="B95" s="57" t="s">
        <v>51</v>
      </c>
      <c r="C95" s="57"/>
      <c r="D95" s="57"/>
      <c r="E95" s="57"/>
      <c r="F95" s="58" t="s">
        <v>52</v>
      </c>
      <c r="G95" s="58"/>
      <c r="H95" s="58"/>
      <c r="I95" s="58"/>
      <c r="J95" s="58"/>
      <c r="K95" s="58"/>
      <c r="L95" s="60" t="s">
        <v>53</v>
      </c>
      <c r="M95" s="60"/>
      <c r="N95" s="60"/>
    </row>
    <row r="96" spans="2:14" ht="48.75" customHeight="1">
      <c r="B96" s="57"/>
      <c r="C96" s="57"/>
      <c r="D96" s="57"/>
      <c r="E96" s="57"/>
      <c r="F96" s="58" t="s">
        <v>47</v>
      </c>
      <c r="G96" s="58"/>
      <c r="H96" s="58"/>
      <c r="I96" s="59" t="s">
        <v>48</v>
      </c>
      <c r="J96" s="59"/>
      <c r="K96" s="59"/>
      <c r="L96" s="60"/>
      <c r="M96" s="60"/>
      <c r="N96" s="60"/>
    </row>
    <row r="97" spans="2:14" ht="33" customHeight="1">
      <c r="B97" s="61">
        <f>Данные!B33</f>
        <v>1</v>
      </c>
      <c r="C97" s="61"/>
      <c r="D97" s="61"/>
      <c r="E97" s="61"/>
      <c r="F97" s="61">
        <f>Данные!B34</f>
        <v>1</v>
      </c>
      <c r="G97" s="61"/>
      <c r="H97" s="61"/>
      <c r="I97" s="61">
        <f>Данные!B35</f>
        <v>0</v>
      </c>
      <c r="J97" s="61"/>
      <c r="K97" s="61"/>
      <c r="L97" s="61">
        <f>Данные!B36</f>
        <v>1</v>
      </c>
      <c r="M97" s="61"/>
      <c r="N97" s="61"/>
    </row>
    <row r="101" spans="2:14" ht="30.75" customHeight="1">
      <c r="B101" s="62" t="s">
        <v>54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</row>
    <row r="102" spans="2:14" ht="27.75">
      <c r="C102" s="22"/>
      <c r="D102" s="63" t="s">
        <v>56</v>
      </c>
      <c r="E102" s="63"/>
      <c r="F102" s="63"/>
      <c r="G102" s="63"/>
      <c r="H102" s="63"/>
      <c r="I102" s="63"/>
      <c r="J102" s="64">
        <f>Данные!B38</f>
        <v>1</v>
      </c>
      <c r="K102" s="64"/>
      <c r="L102" s="64"/>
      <c r="M102" s="23"/>
      <c r="N102" s="23"/>
    </row>
    <row r="103" spans="2:14" ht="27.75">
      <c r="C103" s="22"/>
      <c r="D103" s="63" t="s">
        <v>57</v>
      </c>
      <c r="E103" s="63"/>
      <c r="F103" s="63"/>
      <c r="G103" s="63"/>
      <c r="H103" s="63"/>
      <c r="I103" s="63"/>
      <c r="J103" s="64">
        <f>Данные!B39</f>
        <v>0</v>
      </c>
      <c r="K103" s="64"/>
      <c r="L103" s="64"/>
      <c r="M103" s="23"/>
      <c r="N103" s="23"/>
    </row>
    <row r="104" spans="2:14" ht="27.75">
      <c r="C104" s="22"/>
      <c r="D104" s="63" t="s">
        <v>58</v>
      </c>
      <c r="E104" s="63"/>
      <c r="F104" s="63"/>
      <c r="G104" s="63"/>
      <c r="H104" s="63"/>
      <c r="I104" s="63"/>
      <c r="J104" s="64">
        <f>Данные!B40</f>
        <v>0</v>
      </c>
      <c r="K104" s="64"/>
      <c r="L104" s="64"/>
      <c r="M104" s="23"/>
      <c r="N104" s="23"/>
    </row>
    <row r="105" spans="2:14" ht="27.75">
      <c r="C105" s="22"/>
      <c r="D105" s="63" t="s">
        <v>59</v>
      </c>
      <c r="E105" s="63"/>
      <c r="F105" s="63"/>
      <c r="G105" s="63"/>
      <c r="H105" s="63"/>
      <c r="I105" s="63"/>
      <c r="J105" s="64">
        <f>Данные!B41</f>
        <v>0</v>
      </c>
      <c r="K105" s="64"/>
      <c r="L105" s="64"/>
      <c r="M105" s="23"/>
      <c r="N105" s="23"/>
    </row>
    <row r="106" spans="2:14" ht="27.75">
      <c r="C106" s="22"/>
      <c r="D106" s="63" t="s">
        <v>60</v>
      </c>
      <c r="E106" s="63"/>
      <c r="F106" s="63"/>
      <c r="G106" s="63"/>
      <c r="H106" s="63"/>
      <c r="I106" s="63"/>
      <c r="J106" s="64">
        <f>Данные!B42</f>
        <v>0</v>
      </c>
      <c r="K106" s="64"/>
      <c r="L106" s="64"/>
      <c r="M106" s="23"/>
      <c r="N106" s="23"/>
    </row>
    <row r="107" spans="2:14" ht="27.75">
      <c r="C107" s="22"/>
      <c r="D107" s="63" t="s">
        <v>61</v>
      </c>
      <c r="E107" s="63"/>
      <c r="F107" s="63"/>
      <c r="G107" s="63"/>
      <c r="H107" s="63"/>
      <c r="I107" s="63"/>
      <c r="J107" s="64">
        <f>Данные!B43</f>
        <v>0</v>
      </c>
      <c r="K107" s="64"/>
      <c r="L107" s="64"/>
      <c r="M107" s="23"/>
      <c r="N107" s="23"/>
    </row>
    <row r="108" spans="2:14" ht="27.75">
      <c r="C108" s="22"/>
      <c r="D108" s="63" t="s">
        <v>62</v>
      </c>
      <c r="E108" s="63"/>
      <c r="F108" s="63"/>
      <c r="G108" s="63"/>
      <c r="H108" s="63"/>
      <c r="I108" s="63"/>
      <c r="J108" s="64">
        <f>Данные!B44</f>
        <v>0</v>
      </c>
      <c r="K108" s="64"/>
      <c r="L108" s="64"/>
      <c r="M108" s="23"/>
      <c r="N108" s="23"/>
    </row>
    <row r="109" spans="2:14" ht="27.75">
      <c r="C109" s="22"/>
      <c r="D109" s="63" t="s">
        <v>63</v>
      </c>
      <c r="E109" s="63"/>
      <c r="F109" s="63"/>
      <c r="G109" s="63"/>
      <c r="H109" s="63"/>
      <c r="I109" s="63"/>
      <c r="J109" s="64">
        <f>Данные!B45</f>
        <v>0</v>
      </c>
      <c r="K109" s="64"/>
      <c r="L109" s="64"/>
      <c r="M109" s="23"/>
      <c r="N109" s="23"/>
    </row>
    <row r="112" spans="2:14" ht="63.75" customHeight="1">
      <c r="B112" s="46" t="s">
        <v>64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</row>
    <row r="115" spans="2:14" ht="15.75" customHeight="1">
      <c r="B115" s="71" t="s">
        <v>68</v>
      </c>
      <c r="C115" s="72"/>
      <c r="D115" s="73" t="s">
        <v>69</v>
      </c>
      <c r="E115" s="74"/>
      <c r="F115" s="74"/>
      <c r="G115" s="74"/>
      <c r="H115" s="74"/>
      <c r="I115" s="74"/>
      <c r="J115" s="74"/>
      <c r="K115" s="74"/>
      <c r="L115" s="78" t="s">
        <v>70</v>
      </c>
      <c r="M115" s="78"/>
      <c r="N115" s="78"/>
    </row>
    <row r="116" spans="2:14" ht="15.75">
      <c r="B116" s="72"/>
      <c r="C116" s="72"/>
      <c r="D116" s="73" t="s">
        <v>71</v>
      </c>
      <c r="E116" s="75" t="s">
        <v>72</v>
      </c>
      <c r="F116" s="75"/>
      <c r="G116" s="76" t="s">
        <v>73</v>
      </c>
      <c r="H116" s="76"/>
      <c r="I116" s="76"/>
      <c r="J116" s="76"/>
      <c r="K116" s="76"/>
      <c r="L116" s="78"/>
      <c r="M116" s="78"/>
      <c r="N116" s="78"/>
    </row>
    <row r="117" spans="2:14" ht="15.75">
      <c r="B117" s="72"/>
      <c r="C117" s="72"/>
      <c r="D117" s="73"/>
      <c r="E117" s="75"/>
      <c r="F117" s="75"/>
      <c r="G117" s="76" t="s">
        <v>71</v>
      </c>
      <c r="H117" s="76" t="s">
        <v>25</v>
      </c>
      <c r="I117" s="77"/>
      <c r="J117" s="77"/>
      <c r="K117" s="77"/>
      <c r="L117" s="78"/>
      <c r="M117" s="78"/>
      <c r="N117" s="78"/>
    </row>
    <row r="118" spans="2:14" ht="120.75" customHeight="1">
      <c r="B118" s="72"/>
      <c r="C118" s="72"/>
      <c r="D118" s="73"/>
      <c r="E118" s="75"/>
      <c r="F118" s="75"/>
      <c r="G118" s="76"/>
      <c r="H118" s="24" t="s">
        <v>74</v>
      </c>
      <c r="I118" s="24" t="s">
        <v>75</v>
      </c>
      <c r="J118" s="24" t="s">
        <v>76</v>
      </c>
      <c r="K118" s="24" t="s">
        <v>77</v>
      </c>
      <c r="L118" s="78"/>
      <c r="M118" s="78"/>
      <c r="N118" s="78"/>
    </row>
    <row r="119" spans="2:14" ht="47.25" customHeight="1">
      <c r="B119" s="65">
        <f>Данные!B5</f>
        <v>14</v>
      </c>
      <c r="C119" s="65"/>
      <c r="D119" s="26">
        <f>E119+G119</f>
        <v>13</v>
      </c>
      <c r="E119" s="67">
        <f>Данные!B49</f>
        <v>0</v>
      </c>
      <c r="F119" s="68"/>
      <c r="G119" s="25">
        <f>H119+I119+J119+K119</f>
        <v>13</v>
      </c>
      <c r="H119" s="25">
        <f>Данные!B53</f>
        <v>0</v>
      </c>
      <c r="I119" s="25">
        <f>Данные!B52</f>
        <v>0</v>
      </c>
      <c r="J119" s="25">
        <f>Данные!B50+Данные!B51</f>
        <v>13</v>
      </c>
      <c r="K119" s="25">
        <f>Данные!B54+Данные!B55</f>
        <v>0</v>
      </c>
      <c r="L119" s="66">
        <f>Данные!B56+Данные!B57</f>
        <v>1</v>
      </c>
      <c r="M119" s="66"/>
      <c r="N119" s="66"/>
    </row>
  </sheetData>
  <mergeCells count="90">
    <mergeCell ref="B119:C119"/>
    <mergeCell ref="L119:N119"/>
    <mergeCell ref="E119:F119"/>
    <mergeCell ref="E9:K9"/>
    <mergeCell ref="B10:N10"/>
    <mergeCell ref="B112:N112"/>
    <mergeCell ref="B115:C118"/>
    <mergeCell ref="D115:K115"/>
    <mergeCell ref="D116:D118"/>
    <mergeCell ref="E116:F118"/>
    <mergeCell ref="G116:K116"/>
    <mergeCell ref="G117:G118"/>
    <mergeCell ref="H117:K117"/>
    <mergeCell ref="L115:N118"/>
    <mergeCell ref="D105:I105"/>
    <mergeCell ref="D104:I104"/>
    <mergeCell ref="D103:I103"/>
    <mergeCell ref="D102:I102"/>
    <mergeCell ref="J109:L109"/>
    <mergeCell ref="J108:L108"/>
    <mergeCell ref="J107:L107"/>
    <mergeCell ref="J106:L106"/>
    <mergeCell ref="J105:L105"/>
    <mergeCell ref="J104:L104"/>
    <mergeCell ref="D109:I109"/>
    <mergeCell ref="D108:I108"/>
    <mergeCell ref="D107:I107"/>
    <mergeCell ref="D106:I106"/>
    <mergeCell ref="J103:L103"/>
    <mergeCell ref="J102:L102"/>
    <mergeCell ref="B97:E97"/>
    <mergeCell ref="F97:H97"/>
    <mergeCell ref="I97:K97"/>
    <mergeCell ref="L97:N97"/>
    <mergeCell ref="B101:N101"/>
    <mergeCell ref="B93:N93"/>
    <mergeCell ref="B95:E96"/>
    <mergeCell ref="F95:K95"/>
    <mergeCell ref="F96:H96"/>
    <mergeCell ref="I96:K96"/>
    <mergeCell ref="L95:N96"/>
    <mergeCell ref="M73:N73"/>
    <mergeCell ref="M72:N72"/>
    <mergeCell ref="M71:N71"/>
    <mergeCell ref="M70:N70"/>
    <mergeCell ref="M69:N69"/>
    <mergeCell ref="B73:J73"/>
    <mergeCell ref="B67:J67"/>
    <mergeCell ref="K73:L73"/>
    <mergeCell ref="K72:L72"/>
    <mergeCell ref="K71:L71"/>
    <mergeCell ref="K70:L70"/>
    <mergeCell ref="K69:L69"/>
    <mergeCell ref="K68:L68"/>
    <mergeCell ref="K67:L67"/>
    <mergeCell ref="B72:J72"/>
    <mergeCell ref="B65:N65"/>
    <mergeCell ref="B68:J68"/>
    <mergeCell ref="B69:J69"/>
    <mergeCell ref="B70:J70"/>
    <mergeCell ref="B71:J71"/>
    <mergeCell ref="M67:N67"/>
    <mergeCell ref="M68:N68"/>
    <mergeCell ref="M16:N16"/>
    <mergeCell ref="M17:N17"/>
    <mergeCell ref="M18:N18"/>
    <mergeCell ref="B42:D42"/>
    <mergeCell ref="E42:G42"/>
    <mergeCell ref="H42:J42"/>
    <mergeCell ref="K40:N40"/>
    <mergeCell ref="K41:N41"/>
    <mergeCell ref="K42:N42"/>
    <mergeCell ref="B40:D40"/>
    <mergeCell ref="E40:G40"/>
    <mergeCell ref="H40:J40"/>
    <mergeCell ref="B41:D41"/>
    <mergeCell ref="E41:G41"/>
    <mergeCell ref="H41:J41"/>
    <mergeCell ref="B16:I16"/>
    <mergeCell ref="B17:I17"/>
    <mergeCell ref="B18:I18"/>
    <mergeCell ref="B15:I15"/>
    <mergeCell ref="J16:L16"/>
    <mergeCell ref="J17:L17"/>
    <mergeCell ref="J18:L18"/>
    <mergeCell ref="C4:M4"/>
    <mergeCell ref="B3:N3"/>
    <mergeCell ref="C5:M5"/>
    <mergeCell ref="J14:N14"/>
    <mergeCell ref="B14:I14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N58"/>
  <sheetViews>
    <sheetView tabSelected="1" zoomScale="120" zoomScaleNormal="120" workbookViewId="0">
      <selection activeCell="D55" sqref="D55"/>
    </sheetView>
  </sheetViews>
  <sheetFormatPr defaultRowHeight="15"/>
  <cols>
    <col min="1" max="1" width="28" customWidth="1"/>
    <col min="6" max="6" width="35.85546875" customWidth="1"/>
  </cols>
  <sheetData>
    <row r="1" spans="1:14">
      <c r="A1" s="10" t="s">
        <v>6</v>
      </c>
      <c r="B1" s="1" t="s">
        <v>80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B2" s="9"/>
    </row>
    <row r="3" spans="1:14">
      <c r="A3" s="10" t="s">
        <v>0</v>
      </c>
      <c r="B3" s="12" t="s">
        <v>3</v>
      </c>
      <c r="C3" t="s">
        <v>1</v>
      </c>
      <c r="D3" s="12">
        <v>2024</v>
      </c>
      <c r="E3" t="s">
        <v>2</v>
      </c>
    </row>
    <row r="4" spans="1:14">
      <c r="B4" s="3"/>
    </row>
    <row r="5" spans="1:14" ht="30">
      <c r="A5" s="14" t="s">
        <v>19</v>
      </c>
      <c r="B5" s="12">
        <v>14</v>
      </c>
    </row>
    <row r="6" spans="1:14">
      <c r="B6" s="3"/>
    </row>
    <row r="7" spans="1:14">
      <c r="A7" s="10" t="s">
        <v>10</v>
      </c>
      <c r="B7" s="3"/>
    </row>
    <row r="8" spans="1:14">
      <c r="A8" s="3" t="s">
        <v>11</v>
      </c>
      <c r="B8" s="12">
        <v>0</v>
      </c>
      <c r="F8" s="16" t="s">
        <v>21</v>
      </c>
      <c r="G8">
        <f>B10+B14</f>
        <v>5</v>
      </c>
    </row>
    <row r="9" spans="1:14">
      <c r="A9" s="3" t="s">
        <v>12</v>
      </c>
      <c r="B9" s="12">
        <v>0</v>
      </c>
      <c r="F9" s="16" t="s">
        <v>22</v>
      </c>
      <c r="G9">
        <f>B8+B9+B12</f>
        <v>9</v>
      </c>
    </row>
    <row r="10" spans="1:14">
      <c r="A10" s="3" t="s">
        <v>13</v>
      </c>
      <c r="B10" s="12">
        <v>0</v>
      </c>
      <c r="F10" s="16" t="s">
        <v>26</v>
      </c>
      <c r="G10">
        <f>B11+B13</f>
        <v>0</v>
      </c>
    </row>
    <row r="11" spans="1:14">
      <c r="A11" s="3" t="s">
        <v>14</v>
      </c>
      <c r="B11" s="12">
        <v>0</v>
      </c>
    </row>
    <row r="12" spans="1:14">
      <c r="A12" s="3" t="s">
        <v>15</v>
      </c>
      <c r="B12" s="12">
        <v>9</v>
      </c>
    </row>
    <row r="13" spans="1:14">
      <c r="A13" s="3" t="s">
        <v>16</v>
      </c>
      <c r="B13" s="12">
        <v>0</v>
      </c>
    </row>
    <row r="14" spans="1:14">
      <c r="A14" s="3" t="s">
        <v>17</v>
      </c>
      <c r="B14" s="12">
        <v>5</v>
      </c>
    </row>
    <row r="15" spans="1:14" ht="30">
      <c r="A15" s="11" t="s">
        <v>18</v>
      </c>
      <c r="B15" s="13">
        <f>B5-B8-B9-B10-B11-B12-B13-B14</f>
        <v>0</v>
      </c>
    </row>
    <row r="17" spans="1:2">
      <c r="A17" s="18" t="s">
        <v>32</v>
      </c>
    </row>
    <row r="18" spans="1:2">
      <c r="A18" s="3" t="s">
        <v>29</v>
      </c>
      <c r="B18" s="12"/>
    </row>
    <row r="19" spans="1:2">
      <c r="A19" s="3" t="s">
        <v>30</v>
      </c>
      <c r="B19" s="12">
        <v>4</v>
      </c>
    </row>
    <row r="20" spans="1:2">
      <c r="A20" s="3" t="s">
        <v>31</v>
      </c>
      <c r="B20" s="12">
        <v>10</v>
      </c>
    </row>
    <row r="21" spans="1:2">
      <c r="A21" s="3" t="s">
        <v>28</v>
      </c>
      <c r="B21" s="12"/>
    </row>
    <row r="22" spans="1:2" ht="30">
      <c r="A22" s="11" t="s">
        <v>18</v>
      </c>
      <c r="B22" s="13">
        <f>B5-B18-B19-B20-B21</f>
        <v>0</v>
      </c>
    </row>
    <row r="24" spans="1:2">
      <c r="A24" s="18" t="s">
        <v>34</v>
      </c>
      <c r="B24" s="1">
        <v>7</v>
      </c>
    </row>
    <row r="25" spans="1:2" ht="30">
      <c r="A25" s="20" t="s">
        <v>35</v>
      </c>
      <c r="B25" s="1"/>
    </row>
    <row r="26" spans="1:2">
      <c r="A26" s="20" t="s">
        <v>36</v>
      </c>
      <c r="B26" s="1">
        <v>4</v>
      </c>
    </row>
    <row r="27" spans="1:2">
      <c r="A27" s="20" t="s">
        <v>37</v>
      </c>
      <c r="B27" s="1">
        <v>2</v>
      </c>
    </row>
    <row r="28" spans="1:2" ht="30">
      <c r="A28" s="20" t="s">
        <v>38</v>
      </c>
      <c r="B28" s="1"/>
    </row>
    <row r="29" spans="1:2" ht="30">
      <c r="A29" s="20" t="s">
        <v>39</v>
      </c>
      <c r="B29" s="1">
        <v>1</v>
      </c>
    </row>
    <row r="30" spans="1:2" ht="30">
      <c r="A30" s="11" t="s">
        <v>18</v>
      </c>
      <c r="B30" s="13">
        <f>B24-B25-B26-B27-B28-B29</f>
        <v>0</v>
      </c>
    </row>
    <row r="32" spans="1:2">
      <c r="A32" s="21" t="s">
        <v>45</v>
      </c>
    </row>
    <row r="33" spans="1:2">
      <c r="A33" t="s">
        <v>46</v>
      </c>
      <c r="B33" s="1">
        <v>1</v>
      </c>
    </row>
    <row r="34" spans="1:2">
      <c r="A34" t="s">
        <v>47</v>
      </c>
      <c r="B34" s="1">
        <v>1</v>
      </c>
    </row>
    <row r="35" spans="1:2">
      <c r="A35" t="s">
        <v>48</v>
      </c>
      <c r="B35" s="1"/>
    </row>
    <row r="36" spans="1:2">
      <c r="A36" t="s">
        <v>49</v>
      </c>
      <c r="B36" s="1">
        <v>1</v>
      </c>
    </row>
    <row r="37" spans="1:2" ht="30">
      <c r="A37" s="21" t="s">
        <v>55</v>
      </c>
    </row>
    <row r="38" spans="1:2">
      <c r="A38" t="s">
        <v>56</v>
      </c>
      <c r="B38" s="1">
        <v>1</v>
      </c>
    </row>
    <row r="39" spans="1:2">
      <c r="A39" t="s">
        <v>57</v>
      </c>
      <c r="B39" s="1"/>
    </row>
    <row r="40" spans="1:2">
      <c r="A40" t="s">
        <v>58</v>
      </c>
      <c r="B40" s="1"/>
    </row>
    <row r="41" spans="1:2">
      <c r="A41" t="s">
        <v>59</v>
      </c>
      <c r="B41" s="1"/>
    </row>
    <row r="42" spans="1:2">
      <c r="A42" t="s">
        <v>60</v>
      </c>
      <c r="B42" s="1"/>
    </row>
    <row r="43" spans="1:2">
      <c r="A43" t="s">
        <v>61</v>
      </c>
      <c r="B43" s="1"/>
    </row>
    <row r="44" spans="1:2">
      <c r="A44" t="s">
        <v>62</v>
      </c>
      <c r="B44" s="1"/>
    </row>
    <row r="45" spans="1:2">
      <c r="A45" t="s">
        <v>63</v>
      </c>
      <c r="B45" s="1"/>
    </row>
    <row r="46" spans="1:2" ht="30">
      <c r="A46" s="11" t="s">
        <v>18</v>
      </c>
      <c r="B46" s="13">
        <f>B36-B38-B39-B40-B41-B42-B43-B44-B45</f>
        <v>0</v>
      </c>
    </row>
    <row r="48" spans="1:2">
      <c r="A48" s="10" t="s">
        <v>65</v>
      </c>
    </row>
    <row r="49" spans="1:2">
      <c r="A49" s="7" t="s">
        <v>59</v>
      </c>
      <c r="B49" s="1"/>
    </row>
    <row r="50" spans="1:2">
      <c r="A50" s="7" t="s">
        <v>56</v>
      </c>
      <c r="B50" s="1">
        <v>13</v>
      </c>
    </row>
    <row r="51" spans="1:2">
      <c r="A51" s="7" t="s">
        <v>66</v>
      </c>
      <c r="B51" s="1"/>
    </row>
    <row r="52" spans="1:2">
      <c r="A52" s="7" t="s">
        <v>60</v>
      </c>
      <c r="B52" s="1"/>
    </row>
    <row r="53" spans="1:2">
      <c r="A53" s="7" t="s">
        <v>61</v>
      </c>
      <c r="B53" s="1"/>
    </row>
    <row r="54" spans="1:2">
      <c r="A54" s="7" t="s">
        <v>62</v>
      </c>
      <c r="B54" s="1"/>
    </row>
    <row r="55" spans="1:2">
      <c r="A55" s="7" t="s">
        <v>67</v>
      </c>
      <c r="B55" s="1"/>
    </row>
    <row r="56" spans="1:2">
      <c r="A56" s="7" t="s">
        <v>58</v>
      </c>
      <c r="B56" s="1">
        <v>1</v>
      </c>
    </row>
    <row r="57" spans="1:2">
      <c r="A57" s="7" t="s">
        <v>63</v>
      </c>
      <c r="B57" s="1"/>
    </row>
    <row r="58" spans="1:2" ht="30">
      <c r="A58" s="11" t="s">
        <v>18</v>
      </c>
      <c r="B58" s="8">
        <f>B5-B49-B50-B51-B52-B53-B54-B55-B56-B57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Шиканова Анна Викторовна</dc:creator>
  <cp:lastModifiedBy>UpravDel</cp:lastModifiedBy>
  <cp:lastPrinted>2024-10-02T09:34:46Z</cp:lastPrinted>
  <dcterms:created xsi:type="dcterms:W3CDTF">2024-09-24T06:05:04Z</dcterms:created>
  <dcterms:modified xsi:type="dcterms:W3CDTF">2025-01-29T10:23:54Z</dcterms:modified>
</cp:coreProperties>
</file>